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60" tabRatio="590"/>
  </bookViews>
  <sheets>
    <sheet name="修改后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<sst xmlns="http://schemas.openxmlformats.org/spreadsheetml/2006/main" count="90" uniqueCount="89">
  <si>
    <t>附件1：</t>
  </si>
  <si>
    <t>2021年城区环卫市场化项目绩效评价指标体系</t>
  </si>
  <si>
    <t>被评价单位：曲阳县执法局</t>
  </si>
  <si>
    <t>评价指标</t>
  </si>
  <si>
    <t>指标及标准说明</t>
  </si>
  <si>
    <t>评分标准</t>
  </si>
  <si>
    <t>评价    得分</t>
  </si>
  <si>
    <t>预算项目财政主管股室评分</t>
  </si>
  <si>
    <t>扣分原因</t>
  </si>
  <si>
    <t>备注</t>
  </si>
  <si>
    <t>一级    指标</t>
  </si>
  <si>
    <t>二级 指标</t>
  </si>
  <si>
    <t>三级          指标</t>
  </si>
  <si>
    <t>分数 权重</t>
  </si>
  <si>
    <t>项目
立项(10分)</t>
  </si>
  <si>
    <t>决策机制（5分）</t>
  </si>
  <si>
    <t>项目设立的依据</t>
  </si>
  <si>
    <t>目标设定依据是否充分；目标设定是否明确、合理、科学、可行；</t>
  </si>
  <si>
    <t xml:space="preserve">符合国家法规、政策规定，符合社会经济发展战略规划，属于区财政重点决策项目的得满分，否则酌情扣1-3分
</t>
  </si>
  <si>
    <t>项目决策必要性</t>
  </si>
  <si>
    <t>项目内容设置与国家及地方政策、规划、社会需求等相关内容相符程度，决策过程是否规范，用以反映和考核项目决策的必要性。</t>
  </si>
  <si>
    <t xml:space="preserve">项目直接满足政府职能，用于调节经济、市场监管、提供公共产品和服务，评价结论为必要，得满分  。否则酌情扣1-2分                                        </t>
  </si>
  <si>
    <t>绩效目标（5分）</t>
  </si>
  <si>
    <t>合理性</t>
  </si>
  <si>
    <t>项目绩效目标依据是否充分，与客观实际相符的情况，用以反映和考核专项绩效目标与实际的相符情况。</t>
  </si>
  <si>
    <t>项目绩效目标充分，与客观实际相符得满分，否则酌情扣1-3分。</t>
  </si>
  <si>
    <t>明确性</t>
  </si>
  <si>
    <t>考核项目绩效指标是否清晰、细化、量化、可衡量，及其与当年工作任务的匹配情况，用以反映和考核专项绩效目标的明细及量化情况。</t>
  </si>
  <si>
    <t>项目绩效目标清晰、细化、量化、可衡量且与当年工作任务匹配的得满分，否则酌情扣1-2分。</t>
  </si>
  <si>
    <t>项目过程管理（40分）</t>
  </si>
  <si>
    <t>项目财务管理（20分）</t>
  </si>
  <si>
    <t>专项资金实际使用率</t>
  </si>
  <si>
    <t>实际使用专项资金数额占专项资金拨付额比例。</t>
  </si>
  <si>
    <t>项指标分值=（实际使用专项资金数/专项资金拨付数）×5</t>
  </si>
  <si>
    <t>专项资金支出及时性</t>
  </si>
  <si>
    <t>专项资金是否及时支付到位</t>
  </si>
  <si>
    <t>项目资金及时支付到位的的5分，未及时支付到位但不影响项目实施的得5*60%，未及时支付到位并影响实施的得0分</t>
  </si>
  <si>
    <t>专项资金支出合规性</t>
  </si>
  <si>
    <t>专项资金是否严格按照资金管理办法的用途支出，是否有截留、挤占、挪用等违规行为。</t>
  </si>
  <si>
    <t>有截留、挤占、挪用专项资金的，发现一项扣1分，扣完为止。</t>
  </si>
  <si>
    <t>会计核算</t>
  </si>
  <si>
    <t>会计核算是否严格遵守有关法规及制度规定，审批是否严格按照制度执行；项目支出的具体用途、内容对象是否明确；票据是否合法、合规；是否有虚列费用等行为。</t>
  </si>
  <si>
    <t>审批严格执行、支出用途及内容对象明确且票据合法合规的得满分。有违规的，发现一次扣1分，扣完为止。</t>
  </si>
  <si>
    <t>项目业务管理（20分）</t>
  </si>
  <si>
    <t>管理制度是否健全</t>
  </si>
  <si>
    <t>项目制定的管理制度和措施是否全面、明确、合理。能否保障项目顺利实施</t>
  </si>
  <si>
    <t>制定的项目管理制度和措施健全、明确、合理，能保障项目顺利实施的得满分，不符合的酌情扣分</t>
  </si>
  <si>
    <t>监督检查</t>
  </si>
  <si>
    <t>是否展开了监督检查工作</t>
  </si>
  <si>
    <t>符合得满分；否则不得分。</t>
  </si>
  <si>
    <t>-</t>
  </si>
  <si>
    <t>项目档案资料完整性</t>
  </si>
  <si>
    <t>项目档案资料是否齐全，保存是否完整。</t>
  </si>
  <si>
    <t>项目档案资料齐全且保存完整的得满分；每发现一处不规范扣1分，扣完为止，</t>
  </si>
  <si>
    <t>项目产出（30分）</t>
  </si>
  <si>
    <t>数量指标</t>
  </si>
  <si>
    <t>清扫完成率</t>
  </si>
  <si>
    <t>是否完成所有清扫任务</t>
  </si>
  <si>
    <t>完成得满分，否则酌情扣分</t>
  </si>
  <si>
    <t>道路清扫单位成本</t>
  </si>
  <si>
    <t>道路清扫单位成本≤6.8元/㎡·年为优,；6.8＜道路清扫单位成本≤7.8为良；7.8＜道路清扫单位成本≤9为中；道路清扫单位成本＞9为差</t>
  </si>
  <si>
    <t>按优、良、中、差四等级进行评价，优得5分、良得3分、中得1分、差得0分。</t>
  </si>
  <si>
    <t>质量指标</t>
  </si>
  <si>
    <t>垃圾清运完成率</t>
  </si>
  <si>
    <t>是否完成所有垃圾清运工作</t>
  </si>
  <si>
    <t>清扫保洁达标率</t>
  </si>
  <si>
    <t>清扫保洁是否达标</t>
  </si>
  <si>
    <t>达到的得满分，否则酌情扣分</t>
  </si>
  <si>
    <t>项目效果（20分）</t>
  </si>
  <si>
    <t>项目效益（20）</t>
  </si>
  <si>
    <t>社会效益</t>
  </si>
  <si>
    <t>是否改善环境卫生质量，提升居民幸福感</t>
  </si>
  <si>
    <t>通过项目的实施有效改善卫生质量，提升居民幸福感，酌情扣分</t>
  </si>
  <si>
    <t>生态效益</t>
  </si>
  <si>
    <t>是否有效提升道路扬尘治理成效</t>
  </si>
  <si>
    <t>有效得满分，否则酌情扣分</t>
  </si>
  <si>
    <t>服务对象满意度</t>
  </si>
  <si>
    <t>社会公众或服务对象对项目实施效果的满意度。满意度≥90%，优；90%＞满意度 ≥80%，良；80＞满意度 ≥60，中；满意度＜60%，差。</t>
  </si>
  <si>
    <t>按优、良、中、差四等级进行评价，优得6分、良得4分、中得2分、差得0分。</t>
  </si>
  <si>
    <t>调查项目</t>
  </si>
  <si>
    <t>满意</t>
  </si>
  <si>
    <t>一般</t>
  </si>
  <si>
    <t>不满意</t>
  </si>
  <si>
    <t>合计</t>
  </si>
  <si>
    <t>单项得分</t>
  </si>
  <si>
    <t>对道路清扫保洁是否满意</t>
  </si>
  <si>
    <t>对垃圾清理是否满意</t>
  </si>
  <si>
    <t>对洒水降尘效果是否满意</t>
  </si>
  <si>
    <t>对公厕保洁是否满意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</si>
</sst>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1"/>
      <color indexed="8"/>
      <name val="黑体"/>
      <charset val="134"/>
    </font>
    <font>
      <sz val="10"/>
      <color indexed="8"/>
      <name val="宋体"/>
      <charset val="134"/>
    </font>
    <font>
      <sz val="9"/>
      <name val="仿宋_GB2312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8"/>
      <color indexed="8"/>
      <name val="宋体"/>
      <charset val="134"/>
      <scheme val="minor"/>
    </font>
    <font>
      <sz val="10"/>
      <color indexed="10"/>
      <name val="宋体"/>
      <charset val="134"/>
      <scheme val="minor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rgb="FF00000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8" applyNumberFormat="0" applyAlignment="0" applyProtection="0">
      <alignment vertical="center"/>
    </xf>
    <xf numFmtId="0" fontId="35" fillId="13" borderId="13" applyNumberFormat="0" applyAlignment="0" applyProtection="0">
      <alignment vertical="center"/>
    </xf>
    <xf numFmtId="0" fontId="36" fillId="14" borderId="19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1" fillId="6" borderId="22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5" fillId="0" borderId="0"/>
    <xf numFmtId="0" fontId="3" fillId="15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9" fillId="0" borderId="0">
      <alignment vertical="center"/>
    </xf>
    <xf numFmtId="0" fontId="50" fillId="41" borderId="0" applyNumberFormat="0" applyBorder="0" applyAlignment="0" applyProtection="0">
      <alignment vertical="center"/>
    </xf>
    <xf numFmtId="0" fontId="4" fillId="0" borderId="26" applyNumberFormat="0" applyFill="0" applyAlignment="0" applyProtection="0">
      <alignment vertical="center"/>
    </xf>
    <xf numFmtId="0" fontId="51" fillId="49" borderId="27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8" applyNumberFormat="0" applyFill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55" fillId="43" borderId="14" applyNumberFormat="0" applyAlignment="0" applyProtection="0">
      <alignment vertical="center"/>
    </xf>
    <xf numFmtId="0" fontId="5" fillId="54" borderId="29" applyNumberFormat="0" applyFont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77" applyNumberFormat="1" applyFont="1" applyFill="1" applyBorder="1" applyAlignment="1">
      <alignment horizontal="center" vertical="center" wrapText="1"/>
    </xf>
    <xf numFmtId="0" fontId="8" fillId="0" borderId="0" xfId="77" applyNumberFormat="1" applyFont="1" applyFill="1" applyBorder="1" applyAlignment="1">
      <alignment horizontal="left" vertical="center" wrapText="1"/>
    </xf>
    <xf numFmtId="0" fontId="9" fillId="0" borderId="0" xfId="77" applyNumberFormat="1" applyFont="1" applyFill="1" applyBorder="1" applyAlignment="1">
      <alignment horizontal="center" vertical="center" wrapText="1"/>
    </xf>
    <xf numFmtId="0" fontId="10" fillId="0" borderId="5" xfId="77" applyNumberFormat="1" applyFont="1" applyFill="1" applyBorder="1" applyAlignment="1">
      <alignment horizontal="center" vertical="center" wrapText="1"/>
    </xf>
    <xf numFmtId="0" fontId="10" fillId="0" borderId="6" xfId="77" applyNumberFormat="1" applyFont="1" applyFill="1" applyBorder="1" applyAlignment="1">
      <alignment horizontal="center" vertical="center" wrapText="1"/>
    </xf>
    <xf numFmtId="0" fontId="10" fillId="0" borderId="7" xfId="77" applyNumberFormat="1" applyFont="1" applyFill="1" applyBorder="1" applyAlignment="1">
      <alignment horizontal="center" vertical="center" wrapText="1"/>
    </xf>
    <xf numFmtId="0" fontId="10" fillId="0" borderId="8" xfId="77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5" xfId="77" applyNumberFormat="1" applyFont="1" applyFill="1" applyBorder="1" applyAlignment="1">
      <alignment horizontal="justify" vertical="center" wrapText="1"/>
    </xf>
    <xf numFmtId="0" fontId="12" fillId="0" borderId="5" xfId="6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77" applyNumberFormat="1" applyFont="1" applyFill="1" applyBorder="1" applyAlignment="1">
      <alignment horizontal="center" vertical="center" wrapText="1"/>
    </xf>
    <xf numFmtId="0" fontId="8" fillId="0" borderId="5" xfId="77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justify" vertical="center" wrapText="1"/>
    </xf>
    <xf numFmtId="0" fontId="8" fillId="0" borderId="7" xfId="77" applyNumberFormat="1" applyFont="1" applyFill="1" applyBorder="1" applyAlignment="1">
      <alignment horizontal="center" vertical="center" wrapText="1"/>
    </xf>
    <xf numFmtId="0" fontId="8" fillId="0" borderId="5" xfId="77" applyNumberFormat="1" applyFont="1" applyFill="1" applyBorder="1" applyAlignment="1">
      <alignment horizontal="justify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9" xfId="77" applyNumberFormat="1" applyFont="1" applyFill="1" applyBorder="1" applyAlignment="1">
      <alignment horizontal="justify" vertical="center" wrapText="1"/>
    </xf>
    <xf numFmtId="0" fontId="14" fillId="0" borderId="5" xfId="77" applyNumberFormat="1" applyFont="1" applyFill="1" applyBorder="1" applyAlignment="1">
      <alignment horizontal="justify" vertical="center" wrapText="1"/>
    </xf>
    <xf numFmtId="0" fontId="8" fillId="0" borderId="8" xfId="77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justify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10" xfId="77" applyNumberFormat="1" applyFont="1" applyFill="1" applyBorder="1" applyAlignment="1">
      <alignment horizontal="center" vertical="center"/>
    </xf>
    <xf numFmtId="0" fontId="8" fillId="0" borderId="11" xfId="77" applyNumberFormat="1" applyFont="1" applyFill="1" applyBorder="1" applyAlignment="1">
      <alignment horizontal="center" vertical="center"/>
    </xf>
    <xf numFmtId="0" fontId="8" fillId="0" borderId="12" xfId="77" applyNumberFormat="1" applyFont="1" applyFill="1" applyBorder="1" applyAlignment="1">
      <alignment horizontal="center" vertical="center"/>
    </xf>
    <xf numFmtId="0" fontId="8" fillId="0" borderId="5" xfId="77" applyNumberFormat="1" applyFont="1" applyFill="1" applyBorder="1" applyAlignment="1">
      <alignment horizontal="center" vertical="center"/>
    </xf>
    <xf numFmtId="0" fontId="15" fillId="0" borderId="5" xfId="77" applyNumberFormat="1" applyFont="1" applyFill="1" applyBorder="1" applyAlignment="1">
      <alignment vertical="center"/>
    </xf>
    <xf numFmtId="43" fontId="15" fillId="0" borderId="5" xfId="10" applyFont="1" applyFill="1" applyBorder="1" applyAlignment="1">
      <alignment horizontal="center" vertical="center"/>
    </xf>
    <xf numFmtId="0" fontId="15" fillId="0" borderId="5" xfId="77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 wrapText="1"/>
    </xf>
    <xf numFmtId="0" fontId="16" fillId="0" borderId="5" xfId="77" applyNumberFormat="1" applyFont="1" applyFill="1" applyBorder="1" applyAlignment="1">
      <alignment horizontal="justify" vertical="center" wrapText="1"/>
    </xf>
    <xf numFmtId="0" fontId="15" fillId="0" borderId="5" xfId="0" applyFont="1" applyFill="1" applyBorder="1" applyAlignment="1">
      <alignment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16" fillId="0" borderId="5" xfId="77" applyNumberFormat="1" applyFont="1" applyFill="1" applyBorder="1" applyAlignment="1">
      <alignment horizontal="center" vertical="center" wrapText="1"/>
    </xf>
    <xf numFmtId="0" fontId="17" fillId="0" borderId="5" xfId="77" applyNumberFormat="1" applyFont="1" applyFill="1" applyBorder="1" applyAlignment="1">
      <alignment horizontal="justify" vertical="center" wrapText="1"/>
    </xf>
    <xf numFmtId="0" fontId="18" fillId="0" borderId="5" xfId="77" applyNumberFormat="1" applyFont="1" applyFill="1" applyBorder="1" applyAlignment="1">
      <alignment horizontal="justify" vertical="center" wrapText="1"/>
    </xf>
    <xf numFmtId="0" fontId="19" fillId="0" borderId="5" xfId="77" applyNumberFormat="1" applyFont="1" applyFill="1" applyBorder="1" applyAlignment="1">
      <alignment horizontal="justify" vertical="center" wrapText="1"/>
    </xf>
    <xf numFmtId="0" fontId="20" fillId="0" borderId="5" xfId="77" applyNumberFormat="1" applyFont="1" applyFill="1" applyBorder="1" applyAlignment="1">
      <alignment horizontal="justify" vertical="center" wrapText="1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40% - 强调文字颜色 6 2" xfId="56"/>
    <cellStyle name="60% - 强调文字颜色 6" xfId="57" builtinId="52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5"/>
  <sheetViews>
    <sheetView tabSelected="1" view="pageBreakPreview" zoomScaleNormal="100" workbookViewId="0">
      <selection activeCell="I23" sqref="I23"/>
    </sheetView>
  </sheetViews>
  <sheetFormatPr defaultColWidth="9" defaultRowHeight="15.75"/>
  <cols>
    <col min="1" max="1" width="9.75221238938053" style="5" customWidth="1"/>
    <col min="2" max="2" width="11.0353982300885" style="5" customWidth="1"/>
    <col min="3" max="3" width="16.2477876106195" style="7" customWidth="1"/>
    <col min="4" max="4" width="9.91150442477876" style="5" customWidth="1"/>
    <col min="5" max="5" width="32" style="5" customWidth="1"/>
    <col min="6" max="6" width="26.8141592920354" style="5" customWidth="1"/>
    <col min="7" max="7" width="8.24778761061947" style="5" customWidth="1"/>
    <col min="8" max="8" width="8.24778761061947" style="5" hidden="1" customWidth="1"/>
    <col min="9" max="9" width="25.4424778761062" style="5" customWidth="1"/>
    <col min="10" max="10" width="27.5752212389381" style="5" customWidth="1"/>
    <col min="11" max="11" width="10.5044247787611" style="5" customWidth="1"/>
    <col min="12" max="256" width="9" style="5"/>
    <col min="257" max="16384" width="9" style="8"/>
  </cols>
  <sheetData>
    <row r="1" s="5" customFormat="1" spans="1:3">
      <c r="A1" s="9" t="s">
        <v>0</v>
      </c>
      <c r="C1" s="7"/>
    </row>
    <row r="2" s="5" customFormat="1" ht="20.25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="5" customFormat="1" ht="23.25" spans="1:10">
      <c r="A3" s="11" t="s">
        <v>2</v>
      </c>
      <c r="B3" s="11"/>
      <c r="C3" s="11"/>
      <c r="D3" s="11"/>
      <c r="E3" s="11"/>
      <c r="F3" s="12"/>
      <c r="G3" s="12"/>
      <c r="H3" s="12"/>
      <c r="I3" s="12"/>
      <c r="J3" s="12"/>
    </row>
    <row r="4" s="5" customFormat="1" ht="13.5" spans="1:10">
      <c r="A4" s="13" t="s">
        <v>3</v>
      </c>
      <c r="B4" s="13"/>
      <c r="C4" s="13"/>
      <c r="D4" s="13"/>
      <c r="E4" s="13" t="s">
        <v>4</v>
      </c>
      <c r="F4" s="13" t="s">
        <v>5</v>
      </c>
      <c r="G4" s="13" t="s">
        <v>6</v>
      </c>
      <c r="H4" s="14" t="s">
        <v>7</v>
      </c>
      <c r="I4" s="13" t="s">
        <v>8</v>
      </c>
      <c r="J4" s="13" t="s">
        <v>9</v>
      </c>
    </row>
    <row r="5" s="5" customFormat="1" ht="13.5" spans="1:10">
      <c r="A5" s="14" t="s">
        <v>10</v>
      </c>
      <c r="B5" s="14" t="s">
        <v>11</v>
      </c>
      <c r="C5" s="13" t="s">
        <v>12</v>
      </c>
      <c r="D5" s="13" t="s">
        <v>13</v>
      </c>
      <c r="E5" s="13"/>
      <c r="F5" s="13"/>
      <c r="G5" s="13"/>
      <c r="H5" s="15"/>
      <c r="I5" s="13"/>
      <c r="J5" s="13"/>
    </row>
    <row r="6" s="5" customFormat="1" ht="33" customHeight="1" spans="1:10">
      <c r="A6" s="16"/>
      <c r="B6" s="16"/>
      <c r="C6" s="13"/>
      <c r="D6" s="13"/>
      <c r="E6" s="13"/>
      <c r="F6" s="13"/>
      <c r="G6" s="13"/>
      <c r="H6" s="16"/>
      <c r="I6" s="13"/>
      <c r="J6" s="13"/>
    </row>
    <row r="7" s="5" customFormat="1" ht="54.95" customHeight="1" spans="1:10">
      <c r="A7" s="17" t="s">
        <v>14</v>
      </c>
      <c r="B7" s="17" t="s">
        <v>15</v>
      </c>
      <c r="C7" s="17" t="s">
        <v>16</v>
      </c>
      <c r="D7" s="17">
        <v>3</v>
      </c>
      <c r="E7" s="18" t="s">
        <v>17</v>
      </c>
      <c r="F7" s="19" t="s">
        <v>18</v>
      </c>
      <c r="G7" s="17">
        <v>3</v>
      </c>
      <c r="H7" s="17"/>
      <c r="I7" s="44"/>
      <c r="J7" s="45"/>
    </row>
    <row r="8" s="5" customFormat="1" ht="66" customHeight="1" spans="1:10">
      <c r="A8" s="17"/>
      <c r="B8" s="17"/>
      <c r="C8" s="17" t="s">
        <v>19</v>
      </c>
      <c r="D8" s="17">
        <v>2</v>
      </c>
      <c r="E8" s="20" t="s">
        <v>20</v>
      </c>
      <c r="F8" s="19" t="s">
        <v>21</v>
      </c>
      <c r="G8" s="17">
        <v>2</v>
      </c>
      <c r="H8" s="17"/>
      <c r="I8" s="45"/>
      <c r="J8" s="46"/>
    </row>
    <row r="9" s="5" customFormat="1" ht="39" customHeight="1" spans="1:10">
      <c r="A9" s="17"/>
      <c r="B9" s="17" t="s">
        <v>22</v>
      </c>
      <c r="C9" s="17" t="s">
        <v>23</v>
      </c>
      <c r="D9" s="17">
        <v>3</v>
      </c>
      <c r="E9" s="20" t="s">
        <v>24</v>
      </c>
      <c r="F9" s="20" t="s">
        <v>25</v>
      </c>
      <c r="G9" s="17">
        <v>3</v>
      </c>
      <c r="H9" s="17"/>
      <c r="I9" s="47"/>
      <c r="J9" s="45"/>
    </row>
    <row r="10" s="5" customFormat="1" ht="56.1" customHeight="1" spans="1:10">
      <c r="A10" s="17"/>
      <c r="B10" s="17"/>
      <c r="C10" s="17" t="s">
        <v>26</v>
      </c>
      <c r="D10" s="17">
        <v>2</v>
      </c>
      <c r="E10" s="20" t="s">
        <v>27</v>
      </c>
      <c r="F10" s="20" t="s">
        <v>28</v>
      </c>
      <c r="G10" s="17">
        <v>2</v>
      </c>
      <c r="H10" s="17"/>
      <c r="I10" s="47"/>
      <c r="J10" s="45"/>
    </row>
    <row r="11" s="5" customFormat="1" ht="42" customHeight="1" spans="1:10">
      <c r="A11" s="21" t="s">
        <v>29</v>
      </c>
      <c r="B11" s="22" t="s">
        <v>30</v>
      </c>
      <c r="C11" s="23" t="s">
        <v>31</v>
      </c>
      <c r="D11" s="23">
        <v>5</v>
      </c>
      <c r="E11" s="24" t="s">
        <v>32</v>
      </c>
      <c r="F11" s="24" t="s">
        <v>33</v>
      </c>
      <c r="G11" s="17">
        <v>5</v>
      </c>
      <c r="H11" s="22"/>
      <c r="I11" s="44"/>
      <c r="J11" s="48"/>
    </row>
    <row r="12" s="5" customFormat="1" ht="66.95" customHeight="1" spans="1:10">
      <c r="A12" s="25"/>
      <c r="B12" s="22"/>
      <c r="C12" s="22" t="s">
        <v>34</v>
      </c>
      <c r="D12" s="22">
        <v>5</v>
      </c>
      <c r="E12" s="24" t="s">
        <v>35</v>
      </c>
      <c r="F12" s="24" t="s">
        <v>36</v>
      </c>
      <c r="G12" s="22">
        <v>5</v>
      </c>
      <c r="H12" s="22"/>
      <c r="I12" s="49"/>
      <c r="J12" s="49"/>
    </row>
    <row r="13" s="5" customFormat="1" ht="44.1" customHeight="1" spans="1:10">
      <c r="A13" s="25"/>
      <c r="B13" s="22"/>
      <c r="C13" s="22" t="s">
        <v>37</v>
      </c>
      <c r="D13" s="22">
        <v>5</v>
      </c>
      <c r="E13" s="26" t="s">
        <v>38</v>
      </c>
      <c r="F13" s="26" t="s">
        <v>39</v>
      </c>
      <c r="G13" s="22">
        <v>5</v>
      </c>
      <c r="H13" s="22"/>
      <c r="I13" s="45"/>
      <c r="J13" s="49"/>
    </row>
    <row r="14" s="5" customFormat="1" ht="57" customHeight="1" spans="1:10">
      <c r="A14" s="25"/>
      <c r="B14" s="22"/>
      <c r="C14" s="22" t="s">
        <v>40</v>
      </c>
      <c r="D14" s="22">
        <v>5</v>
      </c>
      <c r="E14" s="26" t="s">
        <v>41</v>
      </c>
      <c r="F14" s="26" t="s">
        <v>42</v>
      </c>
      <c r="G14" s="22">
        <v>5</v>
      </c>
      <c r="H14" s="22"/>
      <c r="I14" s="45"/>
      <c r="J14" s="49"/>
    </row>
    <row r="15" s="5" customFormat="1" ht="57" customHeight="1" spans="1:10">
      <c r="A15" s="25"/>
      <c r="B15" s="25" t="s">
        <v>43</v>
      </c>
      <c r="C15" s="27" t="s">
        <v>44</v>
      </c>
      <c r="D15" s="22">
        <v>7</v>
      </c>
      <c r="E15" s="28" t="s">
        <v>45</v>
      </c>
      <c r="F15" s="28" t="s">
        <v>46</v>
      </c>
      <c r="G15" s="22">
        <v>7</v>
      </c>
      <c r="H15" s="22"/>
      <c r="I15" s="45"/>
      <c r="J15" s="26"/>
    </row>
    <row r="16" s="5" customFormat="1" ht="36.95" customHeight="1" spans="1:24">
      <c r="A16" s="25"/>
      <c r="B16" s="25"/>
      <c r="C16" s="27" t="s">
        <v>47</v>
      </c>
      <c r="D16" s="22">
        <v>7</v>
      </c>
      <c r="E16" s="28" t="s">
        <v>48</v>
      </c>
      <c r="F16" s="28" t="s">
        <v>49</v>
      </c>
      <c r="G16" s="22">
        <v>7</v>
      </c>
      <c r="H16" s="22"/>
      <c r="I16" s="45"/>
      <c r="J16" s="26"/>
      <c r="X16" s="5" t="s">
        <v>50</v>
      </c>
    </row>
    <row r="17" s="5" customFormat="1" ht="57.75" customHeight="1" spans="1:10">
      <c r="A17" s="25"/>
      <c r="B17" s="25"/>
      <c r="C17" s="29" t="s">
        <v>51</v>
      </c>
      <c r="D17" s="22">
        <v>6</v>
      </c>
      <c r="E17" s="28" t="s">
        <v>52</v>
      </c>
      <c r="F17" s="30" t="s">
        <v>53</v>
      </c>
      <c r="G17" s="22">
        <v>6</v>
      </c>
      <c r="H17" s="22"/>
      <c r="I17" s="45"/>
      <c r="J17" s="26"/>
    </row>
    <row r="18" s="5" customFormat="1" ht="44.1" customHeight="1" spans="1:10">
      <c r="A18" s="22" t="s">
        <v>54</v>
      </c>
      <c r="B18" s="21" t="s">
        <v>55</v>
      </c>
      <c r="C18" s="29" t="s">
        <v>56</v>
      </c>
      <c r="D18" s="22">
        <v>5</v>
      </c>
      <c r="E18" s="28" t="s">
        <v>57</v>
      </c>
      <c r="F18" s="31" t="s">
        <v>58</v>
      </c>
      <c r="G18" s="22">
        <v>5</v>
      </c>
      <c r="H18" s="22"/>
      <c r="I18" s="45"/>
      <c r="J18" s="26"/>
    </row>
    <row r="19" s="5" customFormat="1" ht="44.1" customHeight="1" spans="1:10">
      <c r="A19" s="22"/>
      <c r="B19" s="32"/>
      <c r="C19" s="29" t="s">
        <v>59</v>
      </c>
      <c r="D19" s="22">
        <v>5</v>
      </c>
      <c r="E19" s="28" t="s">
        <v>60</v>
      </c>
      <c r="F19" s="31" t="s">
        <v>61</v>
      </c>
      <c r="G19" s="22">
        <v>5</v>
      </c>
      <c r="H19" s="22"/>
      <c r="I19" s="45"/>
      <c r="J19" s="26"/>
    </row>
    <row r="20" s="5" customFormat="1" ht="44.1" customHeight="1" spans="1:10">
      <c r="A20" s="22"/>
      <c r="B20" s="21" t="s">
        <v>62</v>
      </c>
      <c r="C20" s="29" t="s">
        <v>63</v>
      </c>
      <c r="D20" s="22">
        <v>10</v>
      </c>
      <c r="E20" s="28" t="s">
        <v>64</v>
      </c>
      <c r="F20" s="31" t="s">
        <v>58</v>
      </c>
      <c r="G20" s="22">
        <v>8</v>
      </c>
      <c r="H20" s="22"/>
      <c r="I20" s="45"/>
      <c r="J20" s="26"/>
    </row>
    <row r="21" s="5" customFormat="1" ht="60.75" customHeight="1" spans="1:10">
      <c r="A21" s="22"/>
      <c r="B21" s="32"/>
      <c r="C21" s="27" t="s">
        <v>65</v>
      </c>
      <c r="D21" s="22">
        <v>10</v>
      </c>
      <c r="E21" s="33" t="s">
        <v>66</v>
      </c>
      <c r="F21" s="31" t="s">
        <v>67</v>
      </c>
      <c r="G21" s="22">
        <v>8</v>
      </c>
      <c r="H21" s="22"/>
      <c r="I21" s="45"/>
      <c r="J21" s="26"/>
    </row>
    <row r="22" s="6" customFormat="1" ht="50.25" customHeight="1" spans="1:10">
      <c r="A22" s="21" t="s">
        <v>68</v>
      </c>
      <c r="B22" s="34" t="s">
        <v>69</v>
      </c>
      <c r="C22" s="17" t="s">
        <v>70</v>
      </c>
      <c r="D22" s="22">
        <v>7</v>
      </c>
      <c r="E22" s="33" t="s">
        <v>71</v>
      </c>
      <c r="F22" s="31" t="s">
        <v>72</v>
      </c>
      <c r="G22" s="22">
        <v>7</v>
      </c>
      <c r="H22" s="22"/>
      <c r="I22" s="50"/>
      <c r="J22" s="50"/>
    </row>
    <row r="23" s="5" customFormat="1" ht="66.75" customHeight="1" spans="1:10">
      <c r="A23" s="25"/>
      <c r="B23" s="34"/>
      <c r="C23" s="17" t="s">
        <v>73</v>
      </c>
      <c r="D23" s="35">
        <v>7</v>
      </c>
      <c r="E23" s="33" t="s">
        <v>74</v>
      </c>
      <c r="F23" s="31" t="s">
        <v>75</v>
      </c>
      <c r="G23" s="22">
        <v>7</v>
      </c>
      <c r="H23" s="22"/>
      <c r="I23" s="45"/>
      <c r="J23" s="45"/>
    </row>
    <row r="24" s="5" customFormat="1" ht="51" customHeight="1" spans="1:10">
      <c r="A24" s="25"/>
      <c r="B24" s="34"/>
      <c r="C24" s="27" t="s">
        <v>76</v>
      </c>
      <c r="D24" s="36">
        <v>6</v>
      </c>
      <c r="E24" s="33" t="s">
        <v>77</v>
      </c>
      <c r="F24" s="31" t="s">
        <v>78</v>
      </c>
      <c r="G24" s="22">
        <v>6</v>
      </c>
      <c r="H24" s="22"/>
      <c r="I24" s="51"/>
      <c r="J24" s="52"/>
    </row>
    <row r="25" s="5" customFormat="1" ht="18.95" customHeight="1" spans="1:10">
      <c r="A25" s="37"/>
      <c r="B25" s="38"/>
      <c r="C25" s="39"/>
      <c r="D25" s="40">
        <f>SUM(D7:D24)</f>
        <v>100</v>
      </c>
      <c r="E25" s="41"/>
      <c r="F25" s="41"/>
      <c r="G25" s="42">
        <f>SUM(G7:G24)</f>
        <v>96</v>
      </c>
      <c r="H25" s="43"/>
      <c r="I25" s="41"/>
      <c r="J25" s="41"/>
    </row>
  </sheetData>
  <mergeCells count="25">
    <mergeCell ref="A2:J2"/>
    <mergeCell ref="A3:E3"/>
    <mergeCell ref="A4:D4"/>
    <mergeCell ref="A25:C25"/>
    <mergeCell ref="A5:A6"/>
    <mergeCell ref="A7:A10"/>
    <mergeCell ref="A11:A17"/>
    <mergeCell ref="A18:A21"/>
    <mergeCell ref="A22:A24"/>
    <mergeCell ref="B5:B6"/>
    <mergeCell ref="B7:B8"/>
    <mergeCell ref="B9:B10"/>
    <mergeCell ref="B11:B14"/>
    <mergeCell ref="B15:B17"/>
    <mergeCell ref="B18:B19"/>
    <mergeCell ref="B20:B21"/>
    <mergeCell ref="B22:B24"/>
    <mergeCell ref="C5:C6"/>
    <mergeCell ref="D5:D6"/>
    <mergeCell ref="E4:E6"/>
    <mergeCell ref="F4:F6"/>
    <mergeCell ref="G4:G6"/>
    <mergeCell ref="H4:H6"/>
    <mergeCell ref="I4:I6"/>
    <mergeCell ref="J4:J6"/>
  </mergeCells>
  <printOptions horizontalCentered="1"/>
  <pageMargins left="0.314583333333333" right="0.357638888888889" top="0.2125" bottom="0.0152777777777778" header="0.5" footer="0.5"/>
  <pageSetup paperSize="9" scale="5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G1" sqref="G$1:G$1048576"/>
    </sheetView>
  </sheetViews>
  <sheetFormatPr defaultColWidth="9.02654867256637" defaultRowHeight="13.5" outlineLevelRow="4" outlineLevelCol="6"/>
  <cols>
    <col min="1" max="1" width="21.5132743362832" customWidth="1"/>
  </cols>
  <sheetData>
    <row r="1" ht="28" customHeight="1" spans="1:6">
      <c r="A1" s="1" t="s">
        <v>79</v>
      </c>
      <c r="B1" s="2" t="s">
        <v>80</v>
      </c>
      <c r="C1" s="2" t="s">
        <v>81</v>
      </c>
      <c r="D1" s="2" t="s">
        <v>82</v>
      </c>
      <c r="E1" s="2" t="s">
        <v>83</v>
      </c>
      <c r="F1" s="2" t="s">
        <v>84</v>
      </c>
    </row>
    <row r="2" ht="43" customHeight="1" spans="1:7">
      <c r="A2" s="3" t="s">
        <v>85</v>
      </c>
      <c r="B2" s="4">
        <v>10</v>
      </c>
      <c r="C2" s="4">
        <v>0</v>
      </c>
      <c r="D2" s="4">
        <v>0</v>
      </c>
      <c r="E2" s="4">
        <v>10</v>
      </c>
      <c r="F2" s="4">
        <v>100</v>
      </c>
      <c r="G2">
        <f>F2/4</f>
        <v>25</v>
      </c>
    </row>
    <row r="3" ht="43" customHeight="1" spans="1:7">
      <c r="A3" s="3" t="s">
        <v>86</v>
      </c>
      <c r="B3" s="4">
        <v>9</v>
      </c>
      <c r="C3" s="4">
        <v>1</v>
      </c>
      <c r="D3" s="4">
        <v>0</v>
      </c>
      <c r="E3" s="4">
        <v>10</v>
      </c>
      <c r="F3" s="4">
        <f>(B3*100+C3*50)/10</f>
        <v>95</v>
      </c>
      <c r="G3">
        <f>F3/4</f>
        <v>23.75</v>
      </c>
    </row>
    <row r="4" ht="43" customHeight="1" spans="1:7">
      <c r="A4" s="3" t="s">
        <v>87</v>
      </c>
      <c r="B4" s="4">
        <v>10</v>
      </c>
      <c r="C4" s="4">
        <v>0</v>
      </c>
      <c r="D4" s="4">
        <v>0</v>
      </c>
      <c r="E4" s="4">
        <v>10</v>
      </c>
      <c r="F4" s="4">
        <f>(B4*100+C4*50)/10</f>
        <v>100</v>
      </c>
      <c r="G4">
        <f>F4/4</f>
        <v>25</v>
      </c>
    </row>
    <row r="5" ht="43" customHeight="1" spans="1:7">
      <c r="A5" s="3" t="s">
        <v>88</v>
      </c>
      <c r="B5" s="4">
        <v>8</v>
      </c>
      <c r="C5" s="4">
        <v>2</v>
      </c>
      <c r="D5" s="4">
        <v>0</v>
      </c>
      <c r="E5" s="4">
        <v>10</v>
      </c>
      <c r="F5" s="4">
        <f>(B5*100+C5*50)/10</f>
        <v>90</v>
      </c>
      <c r="G5">
        <f>F5/4</f>
        <v>22.5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修改后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LAJI </cp:lastModifiedBy>
  <cp:revision>3</cp:revision>
  <dcterms:created xsi:type="dcterms:W3CDTF">2017-12-02T09:02:00Z</dcterms:created>
  <cp:lastPrinted>2019-08-21T01:42:00Z</cp:lastPrinted>
  <dcterms:modified xsi:type="dcterms:W3CDTF">2022-09-07T07:08:56Z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CF802792DE3C4A368E6D088C4ED359A0</vt:lpwstr>
  </property>
</Properties>
</file>