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tabRatio="590"/>
  </bookViews>
  <sheets>
    <sheet name="修改后" sheetId="4" r:id="rId1"/>
    <sheet name="Sheet1" sheetId="5" r:id="rId2"/>
  </sheets>
  <definedNames>
    <definedName name="_xlnm.Print_Titles" localSheetId="0">修改后!$1:$7</definedName>
  </definedNames>
  <calcPr calcId="144525"/>
</workbook>
</file>

<file path=xl/sharedStrings.xml><?xml version="1.0" encoding="utf-8"?>
<sst xmlns="http://schemas.openxmlformats.org/spreadsheetml/2006/main" count="111" uniqueCount="105">
  <si>
    <t>附件1：</t>
  </si>
  <si>
    <t>绩效评价指标体系及评分情况表</t>
  </si>
  <si>
    <t>被评价项目名称：曲阳县定窑遗址安防升级改造工程</t>
  </si>
  <si>
    <t>被评价单位：曲阳县定窑遗址文物保管所</t>
  </si>
  <si>
    <t>评价指标</t>
  </si>
  <si>
    <t>指标及标准说明</t>
  </si>
  <si>
    <t>评分标准</t>
  </si>
  <si>
    <t>评价    得分</t>
  </si>
  <si>
    <t>扣分原因</t>
  </si>
  <si>
    <t>备注</t>
  </si>
  <si>
    <t>一级    指标</t>
  </si>
  <si>
    <t>二级 指标</t>
  </si>
  <si>
    <t>三级          指标</t>
  </si>
  <si>
    <t>分数 权重</t>
  </si>
  <si>
    <t>项目
立项(20分)</t>
  </si>
  <si>
    <t>决策机制  （12分）</t>
  </si>
  <si>
    <t>项目立项的规范性</t>
  </si>
  <si>
    <t>项目的申请、设立过程是否符合相关要求，用以反映和考核项目立项的规范情况。</t>
  </si>
  <si>
    <t>1.项目是否按照规定的程序申请设立；
2.所提交的文件、材料是否符合相关要求；
3.事前是否已经过必要的可行性研究、专家论证、风险评估、集体决策等。</t>
  </si>
  <si>
    <t>项目决策必要性</t>
  </si>
  <si>
    <t>项目内容设置与国家及地方政策、规划、社会需求等相关内容相符程度，决策过程是否规范，用以反映和考核项目决策的必要性。</t>
  </si>
  <si>
    <t xml:space="preserve">项目直接满足政府职能，用于调节经济、市场监管、提供公共产品和服务，评价结论为必要，得满分  。否则酌情扣1-2分                                        </t>
  </si>
  <si>
    <t>绩效目标   （8分）</t>
  </si>
  <si>
    <t>合理性</t>
  </si>
  <si>
    <t>项目绩效目标依据是否充分，与客观实际相符的情况，用以反映和考核专项绩效目标与实际的相符情况。</t>
  </si>
  <si>
    <t>项目绩效目标充分，与客观实际相符得满分，否则酌情扣1-3分。</t>
  </si>
  <si>
    <t>明确性</t>
  </si>
  <si>
    <t>考核项目绩效指标是否清晰、细化、量化、可衡量，及其与当年工作任务的匹配情况，用以反映和考核专项绩效目标的明细及量化情况。</t>
  </si>
  <si>
    <t>项目绩效目标清晰、细化、量化、可衡量且与当年工作任务匹配的得满分，否则酌情扣1-2分。</t>
  </si>
  <si>
    <t>项目过程管理（30分）</t>
  </si>
  <si>
    <t>项目财务管理（20分）</t>
  </si>
  <si>
    <t>专项资金使用率</t>
  </si>
  <si>
    <t>专项资金实际支出金额占专项债券资金实际安排金额比例。用以反映和考核专项资金使用情况。</t>
  </si>
  <si>
    <t xml:space="preserve">资金使用率=（专项资金实际支出金额/专项资金安排金额）X100%。
</t>
  </si>
  <si>
    <t>会计核算</t>
  </si>
  <si>
    <t>会计核算是否严格遵守有关法规及制度规定，审批是否严格按照制度执行；项目支出的具体用途、内容对象是否明确；票据是否合法、合规；是否有虚列费用等行为。</t>
  </si>
  <si>
    <t>审批严格执行、支出用途及内容对象明确且票据合法合规的得满分。有违规的，酌情扣分，扣完为止。</t>
  </si>
  <si>
    <t>专项资金支出合规性</t>
  </si>
  <si>
    <t>专项资金使用是否符合相关的财务管理制度规定，用以反映和考核专项资金的规范运行情况。</t>
  </si>
  <si>
    <t>1.是否符合国家财经法规和财务管理制度以及有关专项资金管理办法的规定；
2.资金的拨付是否有完整的审批程序和手续；
3.项目的重大开支是否经过评估认证；
4.是否符合项目预算批复或合同规定的途；
5.是否存在截留、挤占、挪用、虚列支出等情况。</t>
  </si>
  <si>
    <t>项目业务管理（10分）</t>
  </si>
  <si>
    <t>项目管理制度是否健全</t>
  </si>
  <si>
    <t>项目实施单位的项目管理制度是否健全，用以反映和考核业务管理制度对项目顺利实施的保障情况。</t>
  </si>
  <si>
    <t>制定的项目管理制度和措施健全、明确、合理，能保障项目顺利实施得满分，不符合的酌情扣分</t>
  </si>
  <si>
    <t>曲阳县定窑遗址文物保管所制定了项目管理制度，但内容过于简单，未制定项目实施及项目管理细则，未制定项目过程控制措施。</t>
  </si>
  <si>
    <t>制度执行有效性</t>
  </si>
  <si>
    <t>项目实施是否符合相关业务管理规定，用以反映和考核业务管理制度的有效执行情况。</t>
  </si>
  <si>
    <t xml:space="preserve">
1.是否遵守相关法律法规和业务管理规定；
2.项目调整及支出调整手续是否完备；
3.项目实施的人员条件、场地设备、信息支撑等是否落实到位。</t>
  </si>
  <si>
    <t>项目档案资料保管的完整性</t>
  </si>
  <si>
    <t>项目合同书、验收报告、技术鉴定等资料是否齐全并及时归档；</t>
  </si>
  <si>
    <t>专项资金资料齐全且保存完整的得满分；每发现一处不规范扣1.5分，扣完为止，</t>
  </si>
  <si>
    <t>项目产出（30分）</t>
  </si>
  <si>
    <t>产出指标  （30分）</t>
  </si>
  <si>
    <t>实际完成率</t>
  </si>
  <si>
    <t>项目实施的实际产出数与计划产出数的比率，用以反映和考核项目产出数量目标的实现程度。</t>
  </si>
  <si>
    <t>实际完成率=（实际亩数/项目指标数）
X100%o
实际完成数：一定时期（本年度或项目期） 内项目实际完成的数量。
计划产出数：项目绩效目标确定的在一定时期（本年度或项目期）内计划完成的数量。</t>
  </si>
  <si>
    <t>项目完成及时率</t>
  </si>
  <si>
    <t>项目实际完成时间与计划完成时间的比率，用以反映和考核项目产出时效目标的实现程度。</t>
  </si>
  <si>
    <t>完成及时率=［（计划完成时间-实际完成时间）/计划完成时间］X1OO%。
实际完成时间：项目实施单位完成该项目实际所耗用的时间。
计划完成时间：按照项目实施计划或相关规定完成该项目所需的时冋。</t>
  </si>
  <si>
    <t>项目验收合格率</t>
  </si>
  <si>
    <t>项目完成的验收合格产出数与实际完成数的比率，用以反映和考核项目产出质量目标的实现程度</t>
  </si>
  <si>
    <t>验收合格率=（验收合格数/实际完成数）X 100%。</t>
  </si>
  <si>
    <t>项目效果（20分）</t>
  </si>
  <si>
    <t>项目效益  （20分）</t>
  </si>
  <si>
    <t xml:space="preserve"> 社会效益</t>
  </si>
  <si>
    <t>项目实施对社会发展所带来的直接或间接影响情况。</t>
  </si>
  <si>
    <t>通过项目的实施，是否对社会发展所带来的直接或间接影响情况。</t>
  </si>
  <si>
    <t>可持续影响力</t>
  </si>
  <si>
    <t>项目后续运行及成效发挥的可持续影响情况</t>
  </si>
  <si>
    <t>通达项目的实施，是否能持续发挥影响情况。</t>
  </si>
  <si>
    <t>合计</t>
  </si>
  <si>
    <t>日期</t>
  </si>
  <si>
    <t>凭证号</t>
  </si>
  <si>
    <t>摘要</t>
  </si>
  <si>
    <t>对方单位</t>
  </si>
  <si>
    <t>金额</t>
  </si>
  <si>
    <t>合同金额</t>
  </si>
  <si>
    <t>结算金额</t>
  </si>
  <si>
    <r>
      <rPr>
        <sz val="11"/>
        <color theme="1"/>
        <rFont val="宋体"/>
        <charset val="134"/>
        <scheme val="minor"/>
      </rPr>
      <t>1</t>
    </r>
    <r>
      <rPr>
        <sz val="11"/>
        <color theme="1"/>
        <rFont val="宋体"/>
        <charset val="134"/>
        <scheme val="minor"/>
      </rPr>
      <t>#</t>
    </r>
  </si>
  <si>
    <t>收财政拨款</t>
  </si>
  <si>
    <t>单位填报用款计划审批表</t>
  </si>
  <si>
    <r>
      <rPr>
        <sz val="11"/>
        <color theme="1"/>
        <rFont val="宋体"/>
        <charset val="134"/>
        <scheme val="minor"/>
      </rPr>
      <t>9</t>
    </r>
    <r>
      <rPr>
        <sz val="11"/>
        <color theme="1"/>
        <rFont val="宋体"/>
        <charset val="134"/>
        <scheme val="minor"/>
      </rPr>
      <t>#</t>
    </r>
  </si>
  <si>
    <t>工程款</t>
  </si>
  <si>
    <t>河北泰嘉智能科技有限公司</t>
  </si>
  <si>
    <t>银行回单、发票、合同、支付凭证、财务审批表、政府采购计划备案表、竞争性磋商记录、验收书</t>
  </si>
  <si>
    <t>合同金额317万。合同计划工期：2022.5.23-2022-8-15；合同显示人员设备进场后支付30%，工程量完成总量80%，支付至合同价款70%，验收合格并完成结算支付至结算97%;</t>
  </si>
  <si>
    <t>验收日期：2022.6.20，结算时间2022.6.23</t>
  </si>
  <si>
    <r>
      <rPr>
        <sz val="11"/>
        <color theme="1"/>
        <rFont val="宋体"/>
        <charset val="134"/>
        <scheme val="minor"/>
      </rPr>
      <t>1</t>
    </r>
    <r>
      <rPr>
        <sz val="11"/>
        <color theme="1"/>
        <rFont val="宋体"/>
        <charset val="134"/>
        <scheme val="minor"/>
      </rPr>
      <t>0#</t>
    </r>
  </si>
  <si>
    <t>咨询费</t>
  </si>
  <si>
    <t>河北道简工程项目管理有限公司</t>
  </si>
  <si>
    <t>银行回单、发票、合同、支付凭证</t>
  </si>
  <si>
    <t>11#</t>
  </si>
  <si>
    <t>监理费</t>
  </si>
  <si>
    <t>河北卓众工程项目管理有限公司</t>
  </si>
  <si>
    <r>
      <rPr>
        <sz val="11"/>
        <color theme="1"/>
        <rFont val="宋体"/>
        <charset val="134"/>
        <scheme val="minor"/>
      </rPr>
      <t>4</t>
    </r>
    <r>
      <rPr>
        <sz val="11"/>
        <color theme="1"/>
        <rFont val="宋体"/>
        <charset val="134"/>
        <scheme val="minor"/>
      </rPr>
      <t>#</t>
    </r>
  </si>
  <si>
    <t>设计费</t>
  </si>
  <si>
    <t>河北佐元安防工程有限公司</t>
  </si>
  <si>
    <t>银行回单、发票、支付凭证</t>
  </si>
  <si>
    <r>
      <rPr>
        <sz val="11"/>
        <color theme="1"/>
        <rFont val="宋体"/>
        <charset val="134"/>
        <scheme val="minor"/>
      </rPr>
      <t>5</t>
    </r>
    <r>
      <rPr>
        <sz val="11"/>
        <color theme="1"/>
        <rFont val="宋体"/>
        <charset val="134"/>
        <scheme val="minor"/>
      </rPr>
      <t>#</t>
    </r>
  </si>
  <si>
    <t>审计费</t>
  </si>
  <si>
    <t>秦皇岛益邦工程造价咨询有限公司</t>
  </si>
  <si>
    <r>
      <rPr>
        <sz val="11"/>
        <color theme="1"/>
        <rFont val="宋体"/>
        <charset val="134"/>
        <scheme val="minor"/>
      </rPr>
      <t>1</t>
    </r>
    <r>
      <rPr>
        <sz val="11"/>
        <color theme="1"/>
        <rFont val="宋体"/>
        <charset val="134"/>
        <scheme val="minor"/>
      </rPr>
      <t>7#</t>
    </r>
  </si>
  <si>
    <t>升级改造检测费</t>
  </si>
  <si>
    <t>河北乾翔检测技术服务有限公司</t>
  </si>
  <si>
    <t>项目初验报告无日期。</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</si>
</sst>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宋体"/>
      <charset val="134"/>
      <scheme val="minor"/>
    </font>
    <font>
      <sz val="11"/>
      <color indexed="8"/>
      <name val="宋体"/>
      <charset val="134"/>
    </font>
    <font>
      <b/>
      <sz val="12"/>
      <color indexed="8"/>
      <name val="宋体"/>
      <charset val="134"/>
    </font>
    <font>
      <b/>
      <sz val="11"/>
      <color indexed="8"/>
      <name val="宋体"/>
      <charset val="134"/>
    </font>
    <font>
      <sz val="12"/>
      <name val="宋体"/>
      <charset val="134"/>
    </font>
    <font>
      <b/>
      <sz val="16"/>
      <color indexed="8"/>
      <name val="宋体"/>
      <charset val="134"/>
      <scheme val="minor"/>
    </font>
    <font>
      <b/>
      <sz val="12"/>
      <color indexed="8"/>
      <name val="宋体"/>
      <charset val="134"/>
      <scheme val="minor"/>
    </font>
    <font>
      <b/>
      <sz val="11"/>
      <color indexed="8"/>
      <name val="黑体"/>
      <charset val="134"/>
    </font>
    <font>
      <sz val="10"/>
      <color indexed="8"/>
      <name val="宋体"/>
      <charset val="134"/>
      <scheme val="minor"/>
    </font>
    <font>
      <sz val="10"/>
      <color indexed="8"/>
      <name val="宋体"/>
      <charset val="134"/>
    </font>
    <font>
      <sz val="9"/>
      <name val="仿宋_GB2312"/>
      <charset val="134"/>
    </font>
    <font>
      <sz val="8"/>
      <color indexed="8"/>
      <name val="宋体"/>
      <charset val="134"/>
      <scheme val="minor"/>
    </font>
    <font>
      <sz val="10"/>
      <name val="宋体"/>
      <charset val="134"/>
      <scheme val="minor"/>
    </font>
    <font>
      <sz val="10"/>
      <color rgb="FF000000"/>
      <name val="宋体"/>
      <charset val="134"/>
      <scheme val="minor"/>
    </font>
    <font>
      <sz val="10"/>
      <color rgb="FF000000"/>
      <name val="宋体"/>
      <charset val="134"/>
    </font>
    <font>
      <b/>
      <sz val="8"/>
      <color indexed="8"/>
      <name val="宋体"/>
      <charset val="134"/>
      <scheme val="minor"/>
    </font>
    <font>
      <sz val="10"/>
      <color theme="1"/>
      <name val="宋体"/>
      <charset val="134"/>
    </font>
    <font>
      <sz val="10"/>
      <color indexed="10"/>
      <name val="宋体"/>
      <charset val="134"/>
      <scheme val="minor"/>
    </font>
    <font>
      <b/>
      <sz val="10"/>
      <color indexed="8"/>
      <name val="宋体"/>
      <charset val="134"/>
      <scheme val="minor"/>
    </font>
    <font>
      <b/>
      <sz val="11"/>
      <color indexed="8"/>
      <name val="宋体"/>
      <charset val="134"/>
      <scheme val="minor"/>
    </font>
    <font>
      <sz val="11"/>
      <color indexed="8"/>
      <name val="宋体"/>
      <charset val="134"/>
      <scheme val="minor"/>
    </font>
    <font>
      <sz val="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indexed="52"/>
      <name val="宋体"/>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rgb="FF000000"/>
      <name val="宋体"/>
      <charset val="134"/>
    </font>
    <font>
      <sz val="11"/>
      <color indexed="17"/>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9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2" borderId="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29" fillId="0" borderId="0" applyNumberFormat="0" applyFill="0" applyBorder="0" applyAlignment="0" applyProtection="0">
      <alignment vertical="center"/>
    </xf>
    <xf numFmtId="0" fontId="30" fillId="3" borderId="12" applyNumberFormat="0" applyAlignment="0" applyProtection="0">
      <alignment vertical="center"/>
    </xf>
    <xf numFmtId="0" fontId="31" fillId="4" borderId="13" applyNumberFormat="0" applyAlignment="0" applyProtection="0">
      <alignment vertical="center"/>
    </xf>
    <xf numFmtId="0" fontId="32" fillId="4" borderId="12" applyNumberFormat="0" applyAlignment="0" applyProtection="0">
      <alignment vertical="center"/>
    </xf>
    <xf numFmtId="0" fontId="33" fillId="5" borderId="14" applyNumberFormat="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6" borderId="0" applyNumberFormat="0" applyBorder="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0"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1" fillId="33" borderId="0" applyNumberFormat="0" applyBorder="0" applyAlignment="0" applyProtection="0">
      <alignment vertical="center"/>
    </xf>
    <xf numFmtId="0" fontId="41" fillId="34" borderId="17" applyNumberFormat="0" applyAlignment="0" applyProtection="0">
      <alignment vertical="center"/>
    </xf>
    <xf numFmtId="0" fontId="1" fillId="35" borderId="0" applyNumberFormat="0" applyBorder="0" applyAlignment="0" applyProtection="0">
      <alignment vertical="center"/>
    </xf>
    <xf numFmtId="0" fontId="1" fillId="36" borderId="0" applyNumberFormat="0" applyBorder="0" applyAlignment="0" applyProtection="0">
      <alignment vertical="center"/>
    </xf>
    <xf numFmtId="0" fontId="1" fillId="37" borderId="0" applyNumberFormat="0" applyBorder="0" applyAlignment="0" applyProtection="0">
      <alignment vertical="center"/>
    </xf>
    <xf numFmtId="0" fontId="1" fillId="36" borderId="0" applyNumberFormat="0" applyBorder="0" applyAlignment="0" applyProtection="0">
      <alignment vertical="center"/>
    </xf>
    <xf numFmtId="0" fontId="42" fillId="34" borderId="18" applyNumberFormat="0" applyAlignment="0" applyProtection="0">
      <alignment vertical="center"/>
    </xf>
    <xf numFmtId="0" fontId="43" fillId="38" borderId="0" applyNumberFormat="0" applyBorder="0" applyAlignment="0" applyProtection="0">
      <alignment vertical="center"/>
    </xf>
    <xf numFmtId="0" fontId="1" fillId="39" borderId="0" applyNumberFormat="0" applyBorder="0" applyAlignment="0" applyProtection="0">
      <alignment vertical="center"/>
    </xf>
    <xf numFmtId="0" fontId="1" fillId="40" borderId="0" applyNumberFormat="0" applyBorder="0" applyAlignment="0" applyProtection="0">
      <alignment vertical="center"/>
    </xf>
    <xf numFmtId="0" fontId="1" fillId="41" borderId="0" applyNumberFormat="0" applyBorder="0" applyAlignment="0" applyProtection="0">
      <alignment vertical="center"/>
    </xf>
    <xf numFmtId="0" fontId="4" fillId="0" borderId="0"/>
    <xf numFmtId="0" fontId="1" fillId="35" borderId="0" applyNumberFormat="0" applyBorder="0" applyAlignment="0" applyProtection="0">
      <alignment vertical="center"/>
    </xf>
    <xf numFmtId="0" fontId="1" fillId="42" borderId="0" applyNumberFormat="0" applyBorder="0" applyAlignment="0" applyProtection="0">
      <alignment vertical="center"/>
    </xf>
    <xf numFmtId="0" fontId="1" fillId="43" borderId="0" applyNumberFormat="0" applyBorder="0" applyAlignment="0" applyProtection="0">
      <alignment vertical="center"/>
    </xf>
    <xf numFmtId="0" fontId="1" fillId="44" borderId="0" applyNumberFormat="0" applyBorder="0" applyAlignment="0" applyProtection="0">
      <alignment vertical="center"/>
    </xf>
    <xf numFmtId="0" fontId="44" fillId="45" borderId="0" applyNumberFormat="0" applyBorder="0" applyAlignment="0" applyProtection="0">
      <alignment vertical="center"/>
    </xf>
    <xf numFmtId="0" fontId="44" fillId="37" borderId="0" applyNumberFormat="0" applyBorder="0" applyAlignment="0" applyProtection="0">
      <alignment vertical="center"/>
    </xf>
    <xf numFmtId="0" fontId="44" fillId="44" borderId="0" applyNumberFormat="0" applyBorder="0" applyAlignment="0" applyProtection="0">
      <alignment vertical="center"/>
    </xf>
    <xf numFmtId="0" fontId="44" fillId="46" borderId="0" applyNumberFormat="0" applyBorder="0" applyAlignment="0" applyProtection="0">
      <alignment vertical="center"/>
    </xf>
    <xf numFmtId="0" fontId="44" fillId="47" borderId="0" applyNumberFormat="0" applyBorder="0" applyAlignment="0" applyProtection="0">
      <alignment vertical="center"/>
    </xf>
    <xf numFmtId="0" fontId="44" fillId="48" borderId="0" applyNumberFormat="0" applyBorder="0" applyAlignment="0" applyProtection="0">
      <alignment vertical="center"/>
    </xf>
    <xf numFmtId="0" fontId="45" fillId="0" borderId="19" applyNumberFormat="0" applyFill="0" applyAlignment="0" applyProtection="0">
      <alignment vertical="center"/>
    </xf>
    <xf numFmtId="0" fontId="46" fillId="0" borderId="20" applyNumberFormat="0" applyFill="0" applyAlignment="0" applyProtection="0">
      <alignment vertical="center"/>
    </xf>
    <xf numFmtId="0" fontId="47" fillId="0" borderId="21" applyNumberFormat="0" applyFill="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40" borderId="0" applyNumberFormat="0" applyBorder="0" applyAlignment="0" applyProtection="0">
      <alignment vertical="center"/>
    </xf>
    <xf numFmtId="0" fontId="50" fillId="0" borderId="0">
      <alignment vertical="center"/>
    </xf>
    <xf numFmtId="0" fontId="51" fillId="41" borderId="0" applyNumberFormat="0" applyBorder="0" applyAlignment="0" applyProtection="0">
      <alignment vertical="center"/>
    </xf>
    <xf numFmtId="0" fontId="3" fillId="0" borderId="22" applyNumberFormat="0" applyFill="0" applyAlignment="0" applyProtection="0">
      <alignment vertical="center"/>
    </xf>
    <xf numFmtId="0" fontId="52" fillId="49" borderId="23" applyNumberFormat="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24" applyNumberFormat="0" applyFill="0" applyAlignment="0" applyProtection="0">
      <alignment vertical="center"/>
    </xf>
    <xf numFmtId="0" fontId="44" fillId="50" borderId="0" applyNumberFormat="0" applyBorder="0" applyAlignment="0" applyProtection="0">
      <alignment vertical="center"/>
    </xf>
    <xf numFmtId="0" fontId="44" fillId="51" borderId="0" applyNumberFormat="0" applyBorder="0" applyAlignment="0" applyProtection="0">
      <alignment vertical="center"/>
    </xf>
    <xf numFmtId="0" fontId="44" fillId="52" borderId="0" applyNumberFormat="0" applyBorder="0" applyAlignment="0" applyProtection="0">
      <alignment vertical="center"/>
    </xf>
    <xf numFmtId="0" fontId="44" fillId="46" borderId="0" applyNumberFormat="0" applyBorder="0" applyAlignment="0" applyProtection="0">
      <alignment vertical="center"/>
    </xf>
    <xf numFmtId="0" fontId="44" fillId="47" borderId="0" applyNumberFormat="0" applyBorder="0" applyAlignment="0" applyProtection="0">
      <alignment vertical="center"/>
    </xf>
    <xf numFmtId="0" fontId="44" fillId="53" borderId="0" applyNumberFormat="0" applyBorder="0" applyAlignment="0" applyProtection="0">
      <alignment vertical="center"/>
    </xf>
    <xf numFmtId="0" fontId="56" fillId="43" borderId="17" applyNumberFormat="0" applyAlignment="0" applyProtection="0">
      <alignment vertical="center"/>
    </xf>
    <xf numFmtId="0" fontId="4" fillId="54" borderId="25" applyNumberFormat="0" applyFont="0" applyAlignment="0" applyProtection="0">
      <alignment vertical="center"/>
    </xf>
  </cellStyleXfs>
  <cellXfs count="55">
    <xf numFmtId="0" fontId="0" fillId="0" borderId="0" xfId="0">
      <alignment vertical="center"/>
    </xf>
    <xf numFmtId="43" fontId="0" fillId="0" borderId="0" xfId="1" applyFont="1">
      <alignment vertical="center"/>
    </xf>
    <xf numFmtId="0" fontId="0" fillId="0" borderId="0" xfId="0" applyAlignment="1">
      <alignment vertical="center" wrapText="1"/>
    </xf>
    <xf numFmtId="0" fontId="0" fillId="0" borderId="1" xfId="0" applyBorder="1">
      <alignment vertical="center"/>
    </xf>
    <xf numFmtId="43" fontId="0" fillId="0" borderId="1" xfId="1" applyFont="1" applyBorder="1">
      <alignment vertical="center"/>
    </xf>
    <xf numFmtId="14" fontId="0" fillId="0" borderId="0" xfId="0" applyNumberFormat="1">
      <alignment vertical="center"/>
    </xf>
    <xf numFmtId="14" fontId="0" fillId="0" borderId="0" xfId="0" applyNumberFormat="1" applyFont="1">
      <alignment vertical="center"/>
    </xf>
    <xf numFmtId="0" fontId="0" fillId="0" borderId="0" xfId="0" applyFont="1">
      <alignment vertical="center"/>
    </xf>
    <xf numFmtId="0" fontId="0" fillId="0" borderId="1" xfId="0" applyBorder="1" applyAlignment="1">
      <alignment vertical="center" wrapText="1"/>
    </xf>
    <xf numFmtId="0" fontId="0" fillId="0" borderId="0" xfId="0" applyFont="1" applyAlignment="1">
      <alignment vertical="center" wrapText="1"/>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1" fillId="0" borderId="0" xfId="0" applyFont="1" applyFill="1" applyBorder="1" applyAlignment="1">
      <alignment horizontal="center" vertical="center"/>
    </xf>
    <xf numFmtId="0" fontId="4" fillId="0" borderId="0" xfId="0" applyFont="1" applyFill="1" applyBorder="1" applyAlignment="1">
      <alignment vertical="center"/>
    </xf>
    <xf numFmtId="0" fontId="5" fillId="0" borderId="0" xfId="77" applyNumberFormat="1" applyFont="1" applyFill="1" applyBorder="1" applyAlignment="1">
      <alignment horizontal="center" vertical="center" wrapText="1"/>
    </xf>
    <xf numFmtId="0" fontId="6" fillId="0" borderId="0" xfId="77" applyNumberFormat="1" applyFont="1" applyFill="1" applyBorder="1" applyAlignment="1">
      <alignment horizontal="left" vertical="center" wrapText="1"/>
    </xf>
    <xf numFmtId="0" fontId="6" fillId="0" borderId="0" xfId="77" applyNumberFormat="1" applyFont="1" applyFill="1" applyBorder="1" applyAlignment="1">
      <alignment horizontal="center" vertical="center" wrapText="1"/>
    </xf>
    <xf numFmtId="0" fontId="7" fillId="0" borderId="1" xfId="77" applyNumberFormat="1" applyFont="1" applyFill="1" applyBorder="1" applyAlignment="1">
      <alignment horizontal="center" vertical="center" wrapText="1"/>
    </xf>
    <xf numFmtId="0" fontId="7" fillId="0" borderId="2" xfId="77" applyNumberFormat="1" applyFont="1" applyFill="1" applyBorder="1" applyAlignment="1">
      <alignment horizontal="center" vertical="center" wrapText="1"/>
    </xf>
    <xf numFmtId="0" fontId="7" fillId="0" borderId="3" xfId="77"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77" applyNumberFormat="1" applyFont="1" applyFill="1" applyBorder="1" applyAlignment="1">
      <alignment horizontal="left" vertical="center" wrapText="1"/>
    </xf>
    <xf numFmtId="0" fontId="10" fillId="0" borderId="1" xfId="60" applyFont="1" applyFill="1" applyBorder="1" applyAlignment="1">
      <alignment horizontal="left" vertical="center" wrapText="1"/>
    </xf>
    <xf numFmtId="0" fontId="11"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11" fillId="0" borderId="1" xfId="77" applyNumberFormat="1" applyFont="1" applyFill="1" applyBorder="1" applyAlignment="1">
      <alignment horizontal="justify" vertical="center" wrapText="1"/>
    </xf>
    <xf numFmtId="0" fontId="8" fillId="0" borderId="2" xfId="77" applyNumberFormat="1" applyFont="1" applyFill="1" applyBorder="1" applyAlignment="1">
      <alignment horizontal="center" vertical="center" wrapText="1"/>
    </xf>
    <xf numFmtId="0" fontId="8" fillId="0" borderId="1" xfId="77"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left" vertical="center" wrapText="1"/>
    </xf>
    <xf numFmtId="0" fontId="8" fillId="0" borderId="4" xfId="77" applyNumberFormat="1" applyFont="1" applyFill="1" applyBorder="1" applyAlignment="1">
      <alignment horizontal="center" vertical="center" wrapText="1"/>
    </xf>
    <xf numFmtId="0" fontId="8" fillId="0" borderId="1" xfId="77" applyNumberFormat="1"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13" fillId="0" borderId="5" xfId="77" applyNumberFormat="1" applyFont="1" applyFill="1" applyBorder="1" applyAlignment="1">
      <alignment horizontal="left" vertical="center" wrapText="1"/>
    </xf>
    <xf numFmtId="0" fontId="13" fillId="0" borderId="1" xfId="77" applyNumberFormat="1" applyFont="1" applyFill="1" applyBorder="1" applyAlignment="1">
      <alignment horizontal="left" vertical="center" wrapText="1"/>
    </xf>
    <xf numFmtId="0" fontId="8" fillId="0" borderId="3" xfId="77" applyNumberFormat="1" applyFont="1" applyFill="1" applyBorder="1" applyAlignment="1">
      <alignment horizontal="center" vertical="center" wrapText="1"/>
    </xf>
    <xf numFmtId="0" fontId="14" fillId="0" borderId="1" xfId="0" applyFont="1" applyBorder="1" applyAlignment="1">
      <alignment horizontal="left" vertical="center" wrapText="1"/>
    </xf>
    <xf numFmtId="0" fontId="12" fillId="0" borderId="6" xfId="0" applyFont="1" applyFill="1" applyBorder="1" applyAlignment="1">
      <alignment horizontal="center" vertical="center" wrapText="1"/>
    </xf>
    <xf numFmtId="0" fontId="15" fillId="0" borderId="1" xfId="77" applyNumberFormat="1" applyFont="1" applyFill="1" applyBorder="1" applyAlignment="1">
      <alignment horizontal="justify" vertical="center" wrapText="1"/>
    </xf>
    <xf numFmtId="0" fontId="12" fillId="0" borderId="1" xfId="0" applyFont="1" applyFill="1" applyBorder="1" applyAlignment="1">
      <alignment horizontal="center" vertical="center"/>
    </xf>
    <xf numFmtId="0" fontId="16" fillId="0" borderId="1" xfId="0" applyFont="1" applyBorder="1" applyAlignment="1">
      <alignment horizontal="left" vertical="center" wrapText="1"/>
    </xf>
    <xf numFmtId="0" fontId="17" fillId="0" borderId="1" xfId="77" applyNumberFormat="1" applyFont="1" applyFill="1" applyBorder="1" applyAlignment="1">
      <alignment horizontal="justify" vertical="center" wrapText="1"/>
    </xf>
    <xf numFmtId="0" fontId="18" fillId="0" borderId="7" xfId="77" applyNumberFormat="1" applyFont="1" applyFill="1" applyBorder="1" applyAlignment="1">
      <alignment horizontal="center" vertical="center"/>
    </xf>
    <xf numFmtId="0" fontId="18" fillId="0" borderId="8" xfId="77" applyNumberFormat="1" applyFont="1" applyFill="1" applyBorder="1" applyAlignment="1">
      <alignment horizontal="center" vertical="center"/>
    </xf>
    <xf numFmtId="0" fontId="18" fillId="0" borderId="6" xfId="77" applyNumberFormat="1" applyFont="1" applyFill="1" applyBorder="1" applyAlignment="1">
      <alignment horizontal="center" vertical="center"/>
    </xf>
    <xf numFmtId="0" fontId="18" fillId="0" borderId="1" xfId="77" applyNumberFormat="1" applyFont="1" applyFill="1" applyBorder="1" applyAlignment="1">
      <alignment horizontal="center" vertical="center"/>
    </xf>
    <xf numFmtId="0" fontId="19" fillId="0" borderId="1" xfId="77" applyNumberFormat="1" applyFont="1" applyFill="1" applyBorder="1" applyAlignment="1">
      <alignment vertical="center"/>
    </xf>
    <xf numFmtId="0" fontId="19" fillId="0" borderId="1" xfId="77" applyNumberFormat="1" applyFont="1" applyFill="1" applyBorder="1" applyAlignment="1">
      <alignment horizontal="center" vertical="center"/>
    </xf>
    <xf numFmtId="0" fontId="20" fillId="0" borderId="1" xfId="0" applyFont="1" applyFill="1" applyBorder="1" applyAlignment="1">
      <alignment vertical="center"/>
    </xf>
    <xf numFmtId="0" fontId="18" fillId="0" borderId="1" xfId="77" applyNumberFormat="1" applyFont="1" applyFill="1" applyBorder="1" applyAlignment="1">
      <alignment horizontal="justify" vertical="center" wrapText="1"/>
    </xf>
    <xf numFmtId="0" fontId="8" fillId="0" borderId="1" xfId="77" applyNumberFormat="1" applyFont="1" applyFill="1" applyBorder="1" applyAlignment="1">
      <alignment horizontal="justify" vertical="center" wrapText="1"/>
    </xf>
    <xf numFmtId="0" fontId="21" fillId="0" borderId="1" xfId="77" applyNumberFormat="1" applyFont="1" applyFill="1" applyBorder="1" applyAlignment="1">
      <alignment horizontal="justify" vertical="center" wrapText="1"/>
    </xf>
  </cellXfs>
  <cellStyles count="9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计算 2" xfId="50"/>
    <cellStyle name="40% - 强调文字颜色 4 2" xfId="51"/>
    <cellStyle name="40% - 强调文字颜色 1 2" xfId="52"/>
    <cellStyle name="40% - 强调文字颜色 2 2" xfId="53"/>
    <cellStyle name="40% - 强调文字颜色 5 2" xfId="54"/>
    <cellStyle name="输出 2" xfId="55"/>
    <cellStyle name="适中 2" xfId="56"/>
    <cellStyle name="40% - 强调文字颜色 6 2" xfId="57"/>
    <cellStyle name="20% - 强调文字颜色 2 2" xfId="58"/>
    <cellStyle name="20% - 强调文字颜色 3 2" xfId="59"/>
    <cellStyle name="常规 3" xfId="60"/>
    <cellStyle name="20% - 强调文字颜色 4 2" xfId="61"/>
    <cellStyle name="20% - 强调文字颜色 5 2" xfId="62"/>
    <cellStyle name="20% - 强调文字颜色 6 2" xfId="63"/>
    <cellStyle name="40% - 强调文字颜色 3 2" xfId="64"/>
    <cellStyle name="60% - 强调文字颜色 1 2" xfId="65"/>
    <cellStyle name="60% - 强调文字颜色 2 2" xfId="66"/>
    <cellStyle name="60% - 强调文字颜色 3 2" xfId="67"/>
    <cellStyle name="60% - 强调文字颜色 4 2" xfId="68"/>
    <cellStyle name="60% - 强调文字颜色 5 2" xfId="69"/>
    <cellStyle name="60% - 强调文字颜色 6 2" xfId="70"/>
    <cellStyle name="标题 1 2" xfId="71"/>
    <cellStyle name="标题 2 2" xfId="72"/>
    <cellStyle name="标题 3 2" xfId="73"/>
    <cellStyle name="标题 4 2" xfId="74"/>
    <cellStyle name="标题 5" xfId="75"/>
    <cellStyle name="差 2" xfId="76"/>
    <cellStyle name="常规 2" xfId="77"/>
    <cellStyle name="好 2" xfId="78"/>
    <cellStyle name="汇总 2" xfId="79"/>
    <cellStyle name="检查单元格 2" xfId="80"/>
    <cellStyle name="解释性文本 2" xfId="81"/>
    <cellStyle name="警告文本 2" xfId="82"/>
    <cellStyle name="链接单元格 2" xfId="83"/>
    <cellStyle name="强调文字颜色 1 2" xfId="84"/>
    <cellStyle name="强调文字颜色 2 2" xfId="85"/>
    <cellStyle name="强调文字颜色 3 2" xfId="86"/>
    <cellStyle name="强调文字颜色 4 2" xfId="87"/>
    <cellStyle name="强调文字颜色 5 2" xfId="88"/>
    <cellStyle name="强调文字颜色 6 2" xfId="89"/>
    <cellStyle name="输入 2" xfId="90"/>
    <cellStyle name="注释 2" xfId="9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3"/>
  <sheetViews>
    <sheetView tabSelected="1" topLeftCell="A17" workbookViewId="0">
      <selection activeCell="H14" sqref="H14:I14"/>
    </sheetView>
  </sheetViews>
  <sheetFormatPr defaultColWidth="9" defaultRowHeight="14.25"/>
  <cols>
    <col min="1" max="1" width="9.78333333333333" style="10" customWidth="1"/>
    <col min="2" max="2" width="11.8916666666667" style="10" customWidth="1"/>
    <col min="3" max="3" width="16.2166666666667" style="13" customWidth="1"/>
    <col min="4" max="4" width="6.78333333333333" style="10" customWidth="1"/>
    <col min="5" max="5" width="32" style="10" customWidth="1"/>
    <col min="6" max="6" width="29.8916666666667" style="10" customWidth="1"/>
    <col min="7" max="7" width="6.89166666666667" style="10" customWidth="1"/>
    <col min="8" max="8" width="29.7833333333333" style="10" customWidth="1"/>
    <col min="9" max="9" width="8" style="10" customWidth="1"/>
    <col min="10" max="253" width="9" style="10"/>
    <col min="254" max="16384" width="9" style="14"/>
  </cols>
  <sheetData>
    <row r="1" s="10" customFormat="1" spans="1:3">
      <c r="A1" s="11" t="s">
        <v>0</v>
      </c>
      <c r="C1" s="13"/>
    </row>
    <row r="2" s="10" customFormat="1" ht="20.25" spans="1:9">
      <c r="A2" s="15" t="s">
        <v>1</v>
      </c>
      <c r="B2" s="15"/>
      <c r="C2" s="15"/>
      <c r="D2" s="15"/>
      <c r="E2" s="15"/>
      <c r="F2" s="15"/>
      <c r="G2" s="15"/>
      <c r="H2" s="15"/>
      <c r="I2" s="15"/>
    </row>
    <row r="3" s="10" customFormat="1" ht="20.25" spans="1:9">
      <c r="A3" s="16" t="s">
        <v>2</v>
      </c>
      <c r="B3" s="16"/>
      <c r="C3" s="16"/>
      <c r="D3" s="16"/>
      <c r="E3" s="16"/>
      <c r="F3" s="15"/>
      <c r="G3" s="15"/>
      <c r="H3" s="15"/>
      <c r="I3" s="15"/>
    </row>
    <row r="4" s="11" customFormat="1" spans="1:9">
      <c r="A4" s="16" t="s">
        <v>3</v>
      </c>
      <c r="B4" s="16"/>
      <c r="C4" s="16"/>
      <c r="D4" s="16"/>
      <c r="E4" s="16"/>
      <c r="F4" s="17"/>
      <c r="G4" s="17"/>
      <c r="H4" s="17"/>
      <c r="I4" s="17"/>
    </row>
    <row r="5" s="10" customFormat="1" ht="13.5" spans="1:9">
      <c r="A5" s="18" t="s">
        <v>4</v>
      </c>
      <c r="B5" s="18"/>
      <c r="C5" s="18"/>
      <c r="D5" s="18"/>
      <c r="E5" s="18" t="s">
        <v>5</v>
      </c>
      <c r="F5" s="18" t="s">
        <v>6</v>
      </c>
      <c r="G5" s="18" t="s">
        <v>7</v>
      </c>
      <c r="H5" s="18" t="s">
        <v>8</v>
      </c>
      <c r="I5" s="18" t="s">
        <v>9</v>
      </c>
    </row>
    <row r="6" s="10" customFormat="1" ht="13.5" spans="1:9">
      <c r="A6" s="19" t="s">
        <v>10</v>
      </c>
      <c r="B6" s="19" t="s">
        <v>11</v>
      </c>
      <c r="C6" s="18" t="s">
        <v>12</v>
      </c>
      <c r="D6" s="18" t="s">
        <v>13</v>
      </c>
      <c r="E6" s="18"/>
      <c r="F6" s="18"/>
      <c r="G6" s="18"/>
      <c r="H6" s="18"/>
      <c r="I6" s="18"/>
    </row>
    <row r="7" s="10" customFormat="1" ht="13.5" spans="1:9">
      <c r="A7" s="20"/>
      <c r="B7" s="20"/>
      <c r="C7" s="18"/>
      <c r="D7" s="18"/>
      <c r="E7" s="18"/>
      <c r="F7" s="18"/>
      <c r="G7" s="18"/>
      <c r="H7" s="18"/>
      <c r="I7" s="18"/>
    </row>
    <row r="8" s="10" customFormat="1" ht="45" spans="1:9">
      <c r="A8" s="21" t="s">
        <v>14</v>
      </c>
      <c r="B8" s="21" t="s">
        <v>15</v>
      </c>
      <c r="C8" s="21" t="s">
        <v>16</v>
      </c>
      <c r="D8" s="21">
        <v>6</v>
      </c>
      <c r="E8" s="22" t="s">
        <v>17</v>
      </c>
      <c r="F8" s="23" t="s">
        <v>18</v>
      </c>
      <c r="G8" s="21">
        <v>6</v>
      </c>
      <c r="H8" s="24"/>
      <c r="I8" s="26"/>
    </row>
    <row r="9" s="10" customFormat="1" ht="36" spans="1:9">
      <c r="A9" s="21"/>
      <c r="B9" s="21"/>
      <c r="C9" s="21" t="s">
        <v>19</v>
      </c>
      <c r="D9" s="21">
        <v>6</v>
      </c>
      <c r="E9" s="25" t="s">
        <v>20</v>
      </c>
      <c r="F9" s="23" t="s">
        <v>21</v>
      </c>
      <c r="G9" s="21">
        <v>6</v>
      </c>
      <c r="H9" s="26"/>
      <c r="I9" s="51"/>
    </row>
    <row r="10" s="10" customFormat="1" ht="36" spans="1:9">
      <c r="A10" s="21"/>
      <c r="B10" s="21" t="s">
        <v>22</v>
      </c>
      <c r="C10" s="21" t="s">
        <v>23</v>
      </c>
      <c r="D10" s="21">
        <v>4</v>
      </c>
      <c r="E10" s="25" t="s">
        <v>24</v>
      </c>
      <c r="F10" s="25" t="s">
        <v>25</v>
      </c>
      <c r="G10" s="21">
        <v>4</v>
      </c>
      <c r="H10" s="25"/>
      <c r="I10" s="26"/>
    </row>
    <row r="11" s="10" customFormat="1" ht="48" spans="1:9">
      <c r="A11" s="21"/>
      <c r="B11" s="21"/>
      <c r="C11" s="21" t="s">
        <v>26</v>
      </c>
      <c r="D11" s="21">
        <v>4</v>
      </c>
      <c r="E11" s="25" t="s">
        <v>27</v>
      </c>
      <c r="F11" s="25" t="s">
        <v>28</v>
      </c>
      <c r="G11" s="21">
        <v>4</v>
      </c>
      <c r="H11" s="25"/>
      <c r="I11" s="26"/>
    </row>
    <row r="12" s="10" customFormat="1" ht="36" spans="1:9">
      <c r="A12" s="27" t="s">
        <v>29</v>
      </c>
      <c r="B12" s="28" t="s">
        <v>30</v>
      </c>
      <c r="C12" s="29" t="s">
        <v>31</v>
      </c>
      <c r="D12" s="29">
        <v>6</v>
      </c>
      <c r="E12" s="30" t="s">
        <v>32</v>
      </c>
      <c r="F12" s="30" t="s">
        <v>33</v>
      </c>
      <c r="G12" s="29">
        <v>6</v>
      </c>
      <c r="H12" s="25"/>
      <c r="I12" s="24"/>
    </row>
    <row r="13" s="10" customFormat="1" ht="48" spans="1:9">
      <c r="A13" s="31"/>
      <c r="B13" s="28"/>
      <c r="C13" s="28" t="s">
        <v>34</v>
      </c>
      <c r="D13" s="28">
        <v>7</v>
      </c>
      <c r="E13" s="32" t="s">
        <v>35</v>
      </c>
      <c r="F13" s="32" t="s">
        <v>36</v>
      </c>
      <c r="G13" s="28">
        <v>7</v>
      </c>
      <c r="H13" s="32"/>
      <c r="I13" s="26"/>
    </row>
    <row r="14" s="10" customFormat="1" ht="108" spans="1:9">
      <c r="A14" s="31"/>
      <c r="B14" s="28"/>
      <c r="C14" s="28" t="s">
        <v>37</v>
      </c>
      <c r="D14" s="28">
        <v>7</v>
      </c>
      <c r="E14" s="32" t="s">
        <v>38</v>
      </c>
      <c r="F14" s="32" t="s">
        <v>39</v>
      </c>
      <c r="G14" s="28">
        <v>7</v>
      </c>
      <c r="H14" s="26"/>
      <c r="I14" s="52"/>
    </row>
    <row r="15" s="10" customFormat="1" ht="48" spans="1:9">
      <c r="A15" s="31"/>
      <c r="B15" s="31" t="s">
        <v>40</v>
      </c>
      <c r="C15" s="33" t="s">
        <v>41</v>
      </c>
      <c r="D15" s="29">
        <v>3</v>
      </c>
      <c r="E15" s="34" t="s">
        <v>42</v>
      </c>
      <c r="F15" s="34" t="s">
        <v>43</v>
      </c>
      <c r="G15" s="29">
        <v>0</v>
      </c>
      <c r="H15" s="25" t="s">
        <v>44</v>
      </c>
      <c r="I15" s="53"/>
    </row>
    <row r="16" s="10" customFormat="1" ht="72" spans="1:9">
      <c r="A16" s="31"/>
      <c r="B16" s="31"/>
      <c r="C16" s="33" t="s">
        <v>45</v>
      </c>
      <c r="D16" s="28">
        <v>2</v>
      </c>
      <c r="E16" s="34" t="s">
        <v>46</v>
      </c>
      <c r="F16" s="34" t="s">
        <v>47</v>
      </c>
      <c r="G16" s="28">
        <v>2</v>
      </c>
      <c r="H16" s="26"/>
      <c r="I16" s="53"/>
    </row>
    <row r="17" s="10" customFormat="1" ht="24" spans="1:9">
      <c r="A17" s="31"/>
      <c r="B17" s="31"/>
      <c r="C17" s="35" t="s">
        <v>48</v>
      </c>
      <c r="D17" s="28">
        <v>5</v>
      </c>
      <c r="E17" s="34" t="s">
        <v>49</v>
      </c>
      <c r="F17" s="36" t="s">
        <v>50</v>
      </c>
      <c r="G17" s="28">
        <v>5</v>
      </c>
      <c r="H17" s="25"/>
      <c r="I17" s="53"/>
    </row>
    <row r="18" s="10" customFormat="1" ht="84" spans="1:9">
      <c r="A18" s="27" t="s">
        <v>51</v>
      </c>
      <c r="B18" s="27" t="s">
        <v>52</v>
      </c>
      <c r="C18" s="35" t="s">
        <v>53</v>
      </c>
      <c r="D18" s="28">
        <v>10</v>
      </c>
      <c r="E18" s="34" t="s">
        <v>54</v>
      </c>
      <c r="F18" s="37" t="s">
        <v>55</v>
      </c>
      <c r="G18" s="28">
        <v>10</v>
      </c>
      <c r="H18" s="25"/>
      <c r="I18" s="53"/>
    </row>
    <row r="19" s="10" customFormat="1" ht="72" spans="1:9">
      <c r="A19" s="31"/>
      <c r="B19" s="31"/>
      <c r="C19" s="35" t="s">
        <v>56</v>
      </c>
      <c r="D19" s="28">
        <v>10</v>
      </c>
      <c r="E19" s="34" t="s">
        <v>57</v>
      </c>
      <c r="F19" s="37" t="s">
        <v>58</v>
      </c>
      <c r="G19" s="28">
        <v>10</v>
      </c>
      <c r="H19" s="25"/>
      <c r="I19" s="26"/>
    </row>
    <row r="20" s="12" customFormat="1" ht="36" spans="1:9">
      <c r="A20" s="31"/>
      <c r="B20" s="38"/>
      <c r="C20" s="33" t="s">
        <v>59</v>
      </c>
      <c r="D20" s="28">
        <v>10</v>
      </c>
      <c r="E20" s="39" t="s">
        <v>60</v>
      </c>
      <c r="F20" s="39" t="s">
        <v>61</v>
      </c>
      <c r="G20" s="28">
        <v>10</v>
      </c>
      <c r="H20" s="25"/>
      <c r="I20" s="52"/>
    </row>
    <row r="21" s="12" customFormat="1" ht="24" spans="1:9">
      <c r="A21" s="28" t="s">
        <v>62</v>
      </c>
      <c r="B21" s="33" t="s">
        <v>63</v>
      </c>
      <c r="C21" s="40" t="s">
        <v>64</v>
      </c>
      <c r="D21" s="28">
        <v>10</v>
      </c>
      <c r="E21" s="39" t="s">
        <v>65</v>
      </c>
      <c r="F21" s="39" t="s">
        <v>66</v>
      </c>
      <c r="G21" s="28">
        <v>10</v>
      </c>
      <c r="H21" s="41"/>
      <c r="I21" s="41"/>
    </row>
    <row r="22" s="10" customFormat="1" ht="24" spans="1:9">
      <c r="A22" s="28"/>
      <c r="B22" s="33"/>
      <c r="C22" s="40" t="s">
        <v>67</v>
      </c>
      <c r="D22" s="42">
        <v>10</v>
      </c>
      <c r="E22" s="43" t="s">
        <v>68</v>
      </c>
      <c r="F22" s="43" t="s">
        <v>69</v>
      </c>
      <c r="G22" s="42">
        <v>10</v>
      </c>
      <c r="H22" s="44"/>
      <c r="I22" s="54"/>
    </row>
    <row r="23" s="12" customFormat="1" ht="25.95" customHeight="1" spans="1:9">
      <c r="A23" s="45" t="s">
        <v>70</v>
      </c>
      <c r="B23" s="46"/>
      <c r="C23" s="47"/>
      <c r="D23" s="48">
        <f>SUM(D8:D22)</f>
        <v>100</v>
      </c>
      <c r="E23" s="49"/>
      <c r="F23" s="49"/>
      <c r="G23" s="50">
        <f>SUM(G8:G22)</f>
        <v>97</v>
      </c>
      <c r="H23" s="49"/>
      <c r="I23" s="49"/>
    </row>
  </sheetData>
  <mergeCells count="24">
    <mergeCell ref="A2:I2"/>
    <mergeCell ref="A3:E3"/>
    <mergeCell ref="A4:E4"/>
    <mergeCell ref="A5:D5"/>
    <mergeCell ref="A23:C23"/>
    <mergeCell ref="A6:A7"/>
    <mergeCell ref="A8:A11"/>
    <mergeCell ref="A12:A17"/>
    <mergeCell ref="A18:A20"/>
    <mergeCell ref="A21:A22"/>
    <mergeCell ref="B6:B7"/>
    <mergeCell ref="B8:B9"/>
    <mergeCell ref="B10:B11"/>
    <mergeCell ref="B12:B14"/>
    <mergeCell ref="B15:B17"/>
    <mergeCell ref="B18:B20"/>
    <mergeCell ref="B21:B22"/>
    <mergeCell ref="C6:C7"/>
    <mergeCell ref="D6:D7"/>
    <mergeCell ref="E5:E7"/>
    <mergeCell ref="F5:F7"/>
    <mergeCell ref="G5:G7"/>
    <mergeCell ref="H5:H7"/>
    <mergeCell ref="I5:I7"/>
  </mergeCells>
  <pageMargins left="0.196527777777778" right="0.156944444444444" top="1.14166666666667" bottom="0.236111111111111" header="0.550694444444444" footer="0.196527777777778"/>
  <pageSetup paperSize="9" scale="6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H7" sqref="H7"/>
    </sheetView>
  </sheetViews>
  <sheetFormatPr defaultColWidth="9" defaultRowHeight="13.5"/>
  <cols>
    <col min="1" max="1" width="11.6666666666667" customWidth="1"/>
    <col min="2" max="2" width="10.5583333333333" customWidth="1"/>
    <col min="3" max="3" width="14.8916666666667" customWidth="1"/>
    <col min="4" max="4" width="29.8916666666667" customWidth="1"/>
    <col min="5" max="5" width="16.1083333333333" style="1" customWidth="1"/>
    <col min="6" max="6" width="16.1083333333333" style="1" hidden="1" customWidth="1"/>
    <col min="8" max="8" width="12.7833333333333" customWidth="1"/>
    <col min="9" max="9" width="18.4416666666667" style="2" customWidth="1"/>
    <col min="10" max="10" width="19.6666666666667" customWidth="1"/>
  </cols>
  <sheetData>
    <row r="1" spans="1:10">
      <c r="A1" s="3" t="s">
        <v>71</v>
      </c>
      <c r="B1" s="3" t="s">
        <v>72</v>
      </c>
      <c r="C1" s="3" t="s">
        <v>73</v>
      </c>
      <c r="D1" s="3" t="s">
        <v>74</v>
      </c>
      <c r="E1" s="4" t="s">
        <v>75</v>
      </c>
      <c r="F1" s="4"/>
      <c r="G1" s="3" t="s">
        <v>76</v>
      </c>
      <c r="H1" s="3" t="s">
        <v>77</v>
      </c>
      <c r="I1" s="8"/>
      <c r="J1" s="3"/>
    </row>
    <row r="2" ht="27" spans="1:9">
      <c r="A2" s="5">
        <v>44739</v>
      </c>
      <c r="B2" s="6" t="s">
        <v>78</v>
      </c>
      <c r="C2" s="7" t="s">
        <v>79</v>
      </c>
      <c r="E2" s="1">
        <v>3336168.75</v>
      </c>
      <c r="F2" s="1">
        <f>E2/10000</f>
        <v>333.616875</v>
      </c>
      <c r="I2" s="9" t="s">
        <v>80</v>
      </c>
    </row>
    <row r="3" ht="27" spans="1:9">
      <c r="A3" s="5">
        <v>44915</v>
      </c>
      <c r="B3" s="6" t="s">
        <v>78</v>
      </c>
      <c r="C3" s="7" t="s">
        <v>79</v>
      </c>
      <c r="E3" s="1">
        <v>30000</v>
      </c>
      <c r="F3" s="1">
        <f>E3/10000</f>
        <v>3</v>
      </c>
      <c r="I3" s="9" t="s">
        <v>80</v>
      </c>
    </row>
    <row r="4" spans="1:6">
      <c r="A4" s="5"/>
      <c r="B4" s="6"/>
      <c r="C4" s="7"/>
      <c r="E4" s="1">
        <f>SUM(E2:E3)</f>
        <v>3366168.75</v>
      </c>
      <c r="F4" s="1">
        <f>SUM(F2:F3)</f>
        <v>336.616875</v>
      </c>
    </row>
    <row r="5" ht="121.5" spans="1:11">
      <c r="A5" s="5">
        <v>44739</v>
      </c>
      <c r="B5" s="7" t="s">
        <v>81</v>
      </c>
      <c r="C5" t="s">
        <v>82</v>
      </c>
      <c r="D5" t="s">
        <v>83</v>
      </c>
      <c r="E5" s="1">
        <v>3070000</v>
      </c>
      <c r="F5" s="1">
        <f>E5/10000</f>
        <v>307</v>
      </c>
      <c r="G5">
        <v>3170000</v>
      </c>
      <c r="H5">
        <v>3163863.8</v>
      </c>
      <c r="I5" s="9" t="s">
        <v>84</v>
      </c>
      <c r="J5" s="9" t="s">
        <v>85</v>
      </c>
      <c r="K5" s="7" t="s">
        <v>86</v>
      </c>
    </row>
    <row r="6" ht="27" spans="1:9">
      <c r="A6" s="5">
        <v>44740</v>
      </c>
      <c r="B6" s="7" t="s">
        <v>87</v>
      </c>
      <c r="C6" t="s">
        <v>88</v>
      </c>
      <c r="D6" t="s">
        <v>89</v>
      </c>
      <c r="E6" s="1">
        <v>6346</v>
      </c>
      <c r="F6" s="1">
        <f t="shared" ref="F6:F11" si="0">E6/10000</f>
        <v>0.6346</v>
      </c>
      <c r="G6">
        <v>3163863.8</v>
      </c>
      <c r="H6">
        <f>H5*0.97</f>
        <v>3068947.886</v>
      </c>
      <c r="I6" s="2" t="s">
        <v>90</v>
      </c>
    </row>
    <row r="7" ht="27" spans="1:9">
      <c r="A7" s="5">
        <v>44740</v>
      </c>
      <c r="B7" s="6" t="s">
        <v>91</v>
      </c>
      <c r="C7" t="s">
        <v>92</v>
      </c>
      <c r="D7" t="s">
        <v>93</v>
      </c>
      <c r="E7" s="1">
        <v>104500</v>
      </c>
      <c r="F7" s="1">
        <f t="shared" si="0"/>
        <v>10.45</v>
      </c>
      <c r="H7">
        <f>E5-H6</f>
        <v>1052.11400000006</v>
      </c>
      <c r="I7" s="2" t="s">
        <v>90</v>
      </c>
    </row>
    <row r="8" ht="27" spans="1:9">
      <c r="A8" s="5">
        <v>44755</v>
      </c>
      <c r="B8" s="7" t="s">
        <v>94</v>
      </c>
      <c r="C8" t="s">
        <v>95</v>
      </c>
      <c r="D8" t="s">
        <v>96</v>
      </c>
      <c r="E8" s="1">
        <v>136531.75</v>
      </c>
      <c r="F8" s="1">
        <f t="shared" si="0"/>
        <v>13.653175</v>
      </c>
      <c r="I8" s="2" t="s">
        <v>97</v>
      </c>
    </row>
    <row r="9" ht="27" spans="1:9">
      <c r="A9" s="5">
        <v>44760</v>
      </c>
      <c r="B9" s="7" t="s">
        <v>98</v>
      </c>
      <c r="C9" t="s">
        <v>99</v>
      </c>
      <c r="D9" t="s">
        <v>100</v>
      </c>
      <c r="E9" s="1">
        <v>18791</v>
      </c>
      <c r="F9" s="1">
        <f t="shared" si="0"/>
        <v>1.8791</v>
      </c>
      <c r="I9" s="2" t="s">
        <v>97</v>
      </c>
    </row>
    <row r="10" ht="27" spans="1:9">
      <c r="A10" s="5">
        <v>44921</v>
      </c>
      <c r="B10" s="7" t="s">
        <v>101</v>
      </c>
      <c r="C10" t="s">
        <v>102</v>
      </c>
      <c r="D10" t="s">
        <v>103</v>
      </c>
      <c r="E10" s="1">
        <v>30000</v>
      </c>
      <c r="F10" s="1">
        <f t="shared" si="0"/>
        <v>3</v>
      </c>
      <c r="I10" s="2" t="s">
        <v>97</v>
      </c>
    </row>
    <row r="11" spans="5:6">
      <c r="E11" s="1">
        <f>SUM(E5:E10)</f>
        <v>3366168.75</v>
      </c>
      <c r="F11" s="1">
        <f t="shared" si="0"/>
        <v>336.616875</v>
      </c>
    </row>
    <row r="15" spans="4:4">
      <c r="D15" t="s">
        <v>104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修改后</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张喆</cp:lastModifiedBy>
  <cp:revision>3</cp:revision>
  <dcterms:created xsi:type="dcterms:W3CDTF">2017-12-02T09:02:00Z</dcterms:created>
  <cp:lastPrinted>2019-08-21T01:42:00Z</cp:lastPrinted>
  <dcterms:modified xsi:type="dcterms:W3CDTF">2023-09-20T07:36:05Z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DC9EED9FB4CB4E1CB675482780D7F75A_13</vt:lpwstr>
  </property>
</Properties>
</file>